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7A74D4F7-407F-4F02-AA80-80B8BD21B354}" xr6:coauthVersionLast="45" xr6:coauthVersionMax="45" xr10:uidLastSave="{00000000-0000-0000-0000-000000000000}"/>
  <bookViews>
    <workbookView xWindow="-120" yWindow="-120" windowWidth="29040" windowHeight="15840" xr2:uid="{00000000-000D-0000-FFFF-FFFF00000000}"/>
  </bookViews>
  <sheets>
    <sheet name="SUMIFS" sheetId="1" r:id="rId1"/>
    <sheet name="Example 1" sheetId="2" r:id="rId2"/>
    <sheet name="Example 2" sheetId="3" r:id="rId3"/>
    <sheet name="Example 3" sheetId="4" r:id="rId4"/>
    <sheet name="Example 4" sheetId="5" r:id="rId5"/>
    <sheet name="Example 5" sheetId="6" r:id="rId6"/>
    <sheet name="Example 6" sheetId="7" r:id="rId7"/>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B12" i="2"/>
  <c r="B10" i="6"/>
  <c r="B20" i="3"/>
  <c r="D25" i="7"/>
  <c r="D7" i="3"/>
  <c r="D22" i="7"/>
  <c r="B11" i="7"/>
  <c r="D5" i="3"/>
  <c r="D9" i="3"/>
  <c r="D8" i="3"/>
  <c r="B15" i="3"/>
  <c r="B14" i="7"/>
  <c r="B12" i="5"/>
  <c r="B14" i="4"/>
  <c r="D3" i="3"/>
  <c r="D4" i="3"/>
  <c r="D6" i="3"/>
  <c r="B12" i="3"/>
  <c r="B18" i="4"/>
  <c r="A2" i="7" l="1"/>
  <c r="A2" i="6"/>
  <c r="A2" i="5"/>
  <c r="A2" i="4"/>
  <c r="A2" i="3"/>
  <c r="A2" i="2"/>
  <c r="A2" i="1"/>
  <c r="C25" i="7" l="1"/>
  <c r="A24" i="7"/>
  <c r="C22" i="7"/>
  <c r="A21" i="7"/>
  <c r="A14" i="7"/>
  <c r="B13" i="7"/>
  <c r="A11" i="7"/>
  <c r="B10" i="7"/>
  <c r="A10" i="6"/>
  <c r="B9" i="6"/>
  <c r="A12" i="5"/>
  <c r="B11" i="5"/>
  <c r="A18" i="4"/>
  <c r="A14" i="4"/>
  <c r="B5" i="4"/>
  <c r="B17" i="4" s="1" a="1"/>
  <c r="B17" i="4" s="1"/>
  <c r="C6" i="7"/>
  <c r="C7" i="7"/>
  <c r="C8" i="7"/>
  <c r="C5" i="7"/>
  <c r="C4" i="7"/>
  <c r="B13" i="4" l="1"/>
  <c r="A20" i="3"/>
  <c r="A15" i="3"/>
  <c r="A12" i="3"/>
  <c r="C9" i="3"/>
  <c r="C8" i="3"/>
  <c r="C7" i="3"/>
  <c r="C6" i="3"/>
  <c r="C5" i="3"/>
  <c r="C4" i="3"/>
  <c r="B3" i="3"/>
  <c r="B19" i="3" s="1" a="1"/>
  <c r="B19" i="3" s="1"/>
  <c r="B14" i="2"/>
  <c r="B11" i="3" l="1"/>
  <c r="C3" i="3"/>
  <c r="B14" i="3" s="1"/>
  <c r="A12" i="2"/>
  <c r="B11" i="2"/>
  <c r="A43" i="1" l="1"/>
  <c r="A44" i="1"/>
  <c r="A45" i="1"/>
  <c r="A46" i="1"/>
  <c r="A47" i="1"/>
  <c r="A48" i="1"/>
</calcChain>
</file>

<file path=xl/sharedStrings.xml><?xml version="1.0" encoding="utf-8"?>
<sst xmlns="http://schemas.openxmlformats.org/spreadsheetml/2006/main" count="137" uniqueCount="102">
  <si>
    <t>If the reference for any number is an Excel error value, then the first of such values encountered will be returned.</t>
  </si>
  <si>
    <t>SUMIFS is in a workbook opened by a Version of Excel before 2007</t>
  </si>
  <si>
    <t>a reference argument has not been defined as a name.</t>
  </si>
  <si>
    <r>
      <rPr>
        <b/>
        <sz val="10"/>
        <color rgb="FFFF0000"/>
        <rFont val="Arial"/>
        <family val="2"/>
      </rPr>
      <t>#NAME?</t>
    </r>
    <r>
      <rPr>
        <sz val="10"/>
        <rFont val="Arial"/>
        <family val="2"/>
      </rPr>
      <t xml:space="preserve"> is returned if:</t>
    </r>
  </si>
  <si>
    <r>
      <rPr>
        <b/>
        <sz val="10"/>
        <color rgb="FFFF0000"/>
        <rFont val="Arial"/>
        <family val="2"/>
      </rPr>
      <t>#VALUE!</t>
    </r>
    <r>
      <rPr>
        <sz val="10"/>
        <rFont val="Arial"/>
        <family val="2"/>
      </rPr>
      <t xml:space="preserve"> is returned if the dimensions of a criteria range are not the same as the dimensions of the sum_range.</t>
    </r>
  </si>
  <si>
    <t>Errors Using SUMIFS Function</t>
  </si>
  <si>
    <t>Condition Test &gt;&gt;&gt;</t>
  </si>
  <si>
    <t>Numeric</t>
  </si>
  <si>
    <t>Condition Test Formula</t>
  </si>
  <si>
    <t>Validation Custom Formula Test</t>
  </si>
  <si>
    <t>Test</t>
  </si>
  <si>
    <t>Input</t>
  </si>
  <si>
    <t>The following matrix shows an approach to determining and testing conditions for data validation, conditional formatting, and IF functions.</t>
  </si>
  <si>
    <t>Note that the above will not detect dates that are inside the range.</t>
  </si>
  <si>
    <t>The formula checks whether the count of numbers = the count of cells that are not empty.</t>
  </si>
  <si>
    <t>Check of data:</t>
  </si>
  <si>
    <t>Sum</t>
  </si>
  <si>
    <t>number5</t>
  </si>
  <si>
    <t>number4</t>
  </si>
  <si>
    <t>number3</t>
  </si>
  <si>
    <t>number2</t>
  </si>
  <si>
    <t>number1</t>
  </si>
  <si>
    <t>Test Inputs</t>
  </si>
  <si>
    <t>Argument names</t>
  </si>
  <si>
    <t>Sum of Entries for North East and North West &gt;=5</t>
  </si>
  <si>
    <t>South East</t>
  </si>
  <si>
    <t>South West</t>
  </si>
  <si>
    <t>North East</t>
  </si>
  <si>
    <t>North West</t>
  </si>
  <si>
    <t>Sum of Entries for Norman &gt;=10</t>
  </si>
  <si>
    <t>Mary</t>
  </si>
  <si>
    <t>Harry</t>
  </si>
  <si>
    <t>Norman</t>
  </si>
  <si>
    <t>Note that we have coerced the value of the contents of the cells to numbers by multiplying by --</t>
  </si>
  <si>
    <t>Note that this is an array entered formula. Type the formula into the formula bar (without the { and } parentheses), then with the cursor at the end, pressand hold down [Ctrl] and [Shift] and then press [Enter].</t>
  </si>
  <si>
    <t>If we want text values and logicals to be added:</t>
  </si>
  <si>
    <t>Text numbers and logical values in references are ignored.</t>
  </si>
  <si>
    <t>Example 3:- SUMIFS Function And Logical Values And Text Numbers</t>
  </si>
  <si>
    <t>Alternative to helper column:</t>
  </si>
  <si>
    <t>Note that SUMIFS has ignored the text value and the underlying value of the logical value of TRUE (1).</t>
  </si>
  <si>
    <t>"By Hand" Using a Helper Column</t>
  </si>
  <si>
    <t>Helper Column</t>
  </si>
  <si>
    <t>But note the different ordering whereby the sum_range is first with SUMIFS but is last with SUMIF</t>
  </si>
  <si>
    <t>We could have achieved the same using SUMIF:</t>
  </si>
  <si>
    <t>Sum of Norman</t>
  </si>
  <si>
    <t>John</t>
  </si>
  <si>
    <t>Index of Examples</t>
  </si>
  <si>
    <t>Examples Using SUMIFS Function</t>
  </si>
  <si>
    <r>
      <rPr>
        <b/>
        <sz val="10"/>
        <rFont val="Arial"/>
        <family val="2"/>
      </rPr>
      <t xml:space="preserve">Any text criteria or any criteria that includes logical or mathematical symbols must be enclosed in double quotation marks (").
If the criteria is numeric, double quotation marks are not required.
</t>
    </r>
    <r>
      <rPr>
        <sz val="10"/>
        <rFont val="Arial"/>
        <family val="2"/>
      </rPr>
      <t xml:space="preserve">
Wild card characters * and ? May be used in criteria involving text. The character "*" after (for example) "Art*" involves any sequence after "Art". Use of the character "?" involves any single character after "Art"</t>
    </r>
  </si>
  <si>
    <t xml:space="preserve">The criteria in the form of a number, an expression, a cell reference, a text string in quotation marks, or a function that defines which cells will be added. </t>
  </si>
  <si>
    <t>Optional but required if there is a criteria_range2</t>
  </si>
  <si>
    <t>criteria2</t>
  </si>
  <si>
    <t>criteria_range2 must have the same dimensions as the sum_range.</t>
  </si>
  <si>
    <t>The range of cells to be evaluated by the associated criteria2.</t>
  </si>
  <si>
    <t>Optional but required if there is a criteria2</t>
  </si>
  <si>
    <t>criteria_range2</t>
  </si>
  <si>
    <r>
      <t xml:space="preserve">Any text criteria or any criteria that includes logical or mathematical symbols must be enclosed in double quotation marks (").
If the criteria is numeric, double quotation marks are not required.
</t>
    </r>
    <r>
      <rPr>
        <sz val="10"/>
        <rFont val="Arial"/>
        <family val="2"/>
      </rPr>
      <t>Wild card characters * and ? May be used in criteria involving text. The character "*" after (for example) "Art*" involves any sequence after "Art". Use of the character "?" involves any single character after "Art"</t>
    </r>
  </si>
  <si>
    <t>Required.</t>
  </si>
  <si>
    <t>criteria1</t>
  </si>
  <si>
    <t>criteria_range1 must have the same dimensions as the sum_range.</t>
  </si>
  <si>
    <t>The range of cells to be evaluated by the associated criteria1.</t>
  </si>
  <si>
    <t>criteria_range1</t>
  </si>
  <si>
    <t>Blank and text values are ignored.
Cells in Sum_range that are TRUE evaluate to 1; FALSE evaluates to 0 (zero).</t>
  </si>
  <si>
    <t>The cells that are to be summed including numbers, ranges, or cell references that contain numbers.</t>
  </si>
  <si>
    <t>sum_range</t>
  </si>
  <si>
    <t>Argument Notes</t>
  </si>
  <si>
    <t>Description</t>
  </si>
  <si>
    <t>Type</t>
  </si>
  <si>
    <t>Name</t>
  </si>
  <si>
    <t>Arguments:</t>
  </si>
  <si>
    <r>
      <t>=SUMIFS(</t>
    </r>
    <r>
      <rPr>
        <b/>
        <sz val="10"/>
        <color rgb="FFFF0000"/>
        <rFont val="Arial"/>
        <family val="2"/>
      </rPr>
      <t>sum_range,criteria_range1,criteria1</t>
    </r>
    <r>
      <rPr>
        <sz val="10"/>
        <rFont val="Arial"/>
        <family val="2"/>
      </rPr>
      <t>,[criteria_range2,criteria2],[…])</t>
    </r>
  </si>
  <si>
    <t>Syntax:</t>
  </si>
  <si>
    <t>Prior to 2007 we had to use "chained" SUMIF or SUMPRODUCT to achieve these results.</t>
  </si>
  <si>
    <t>Users need to appreciate that the multiple criteria are in pairs of criteria_rangen and criterian.</t>
  </si>
  <si>
    <t xml:space="preserve">The companion function SUMIF handles only single criteria and uses the sum_range as a third optional criteria. </t>
  </si>
  <si>
    <t>Allows summing of data based upon multiple pairs of criteria.</t>
  </si>
  <si>
    <t>Comment</t>
  </si>
  <si>
    <t>Introduced in Excel 2007.</t>
  </si>
  <si>
    <t>Built in.</t>
  </si>
  <si>
    <t>Classification - Maths &gt; Summing</t>
  </si>
  <si>
    <t>Classification, Source, History</t>
  </si>
  <si>
    <t>Add the cells specified by a multiple criteria.</t>
  </si>
  <si>
    <t>SUMIFS</t>
  </si>
  <si>
    <t>Example 1:- Simple Entry Of SUMIFS Function</t>
  </si>
  <si>
    <t>Example 2:- Proof / Demonstration Of Algorithm Of SUMIFS Function</t>
  </si>
  <si>
    <t>Example 4:- Entry Of SUMIFS Function With Multiple Criteria.</t>
  </si>
  <si>
    <t>Example 5:- Entry Of SUMIFS Function With Wild Cards In Text</t>
  </si>
  <si>
    <t>Example 6:- Validation For SUMIFS Function.</t>
  </si>
  <si>
    <t>Related / Similar And Frequently Used With Functions</t>
  </si>
  <si>
    <t>Related / Similar</t>
  </si>
  <si>
    <t>SUM</t>
  </si>
  <si>
    <t>Adds its arguments.</t>
  </si>
  <si>
    <t>SUMSQ</t>
  </si>
  <si>
    <t>Returns the sum of the squares of 1 - 254 numbers.</t>
  </si>
  <si>
    <t>See also other functions under Summing sub-classification in Maths classification.</t>
  </si>
  <si>
    <t>SUMIF</t>
  </si>
  <si>
    <t>Add the cells specified by a single criteria.</t>
  </si>
  <si>
    <t>File Creation Date : 19-Jun-2020</t>
  </si>
  <si>
    <t xml:space="preserve">Open the Excel help for this function. </t>
  </si>
  <si>
    <t>Double Click on SUMIFS and then click on the link</t>
  </si>
  <si>
    <t>Enter =SUMIFS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</si>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</sst>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9]dd/mmmm/yyyy;@"/>
  </numFmts>
  <fonts count="10"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22"/>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58">
    <xf numFmtId="0" fontId="0" fillId="0" borderId="0" xfId="0"/>
    <xf numFmtId="0" fontId="0" fillId="2" borderId="0" xfId="0" applyFill="1" applyProtection="1">
      <protection locked="0"/>
    </xf>
    <xf numFmtId="0" fontId="1" fillId="2" borderId="0" xfId="0" applyFont="1" applyFill="1" applyProtection="1">
      <protection locked="0"/>
    </xf>
    <xf numFmtId="0" fontId="4" fillId="2" borderId="0" xfId="0" applyFont="1" applyFill="1" applyProtection="1">
      <protection locked="0"/>
    </xf>
    <xf numFmtId="0" fontId="0" fillId="2" borderId="0" xfId="0" applyFill="1" applyAlignment="1" applyProtection="1">
      <alignment horizontal="left" vertical="top" wrapText="1"/>
      <protection locked="0"/>
    </xf>
    <xf numFmtId="0" fontId="1" fillId="2" borderId="0" xfId="0" applyFont="1" applyFill="1" applyAlignment="1" applyProtection="1">
      <alignment horizontal="left" vertical="top" wrapText="1"/>
      <protection locked="0"/>
    </xf>
    <xf numFmtId="0" fontId="0" fillId="2" borderId="0" xfId="0" applyFill="1" applyAlignment="1" applyProtection="1">
      <alignment vertical="top"/>
      <protection locked="0"/>
    </xf>
    <xf numFmtId="0" fontId="7" fillId="0" borderId="0" xfId="0" applyFont="1" applyFill="1" applyAlignment="1" applyProtection="1">
      <alignment vertical="center"/>
    </xf>
    <xf numFmtId="0" fontId="0" fillId="0" borderId="0" xfId="0" applyFill="1" applyProtection="1"/>
    <xf numFmtId="0" fontId="0" fillId="0" borderId="0" xfId="0" applyFont="1" applyFill="1" applyProtection="1"/>
    <xf numFmtId="0" fontId="3" fillId="0" borderId="0" xfId="0" applyFont="1" applyFill="1" applyProtection="1"/>
    <xf numFmtId="0" fontId="9" fillId="0" borderId="0" xfId="1" applyFont="1" applyFill="1" applyAlignment="1" applyProtection="1">
      <alignment horizontal="center"/>
    </xf>
    <xf numFmtId="0" fontId="1" fillId="0" borderId="0" xfId="0" quotePrefix="1" applyFont="1" applyFill="1" applyProtection="1"/>
    <xf numFmtId="0" fontId="0" fillId="0" borderId="0" xfId="0" applyFont="1" applyFill="1" applyAlignment="1" applyProtection="1">
      <alignment horizontal="center"/>
    </xf>
    <xf numFmtId="0" fontId="1" fillId="0" borderId="0" xfId="0" applyFont="1" applyFill="1" applyProtection="1"/>
    <xf numFmtId="0" fontId="0" fillId="0" borderId="0" xfId="1" applyFont="1" applyFill="1" applyAlignment="1" applyProtection="1">
      <alignment horizontal="center"/>
    </xf>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4" fillId="0" borderId="0" xfId="0" applyFont="1" applyFill="1" applyAlignment="1" applyProtection="1">
      <alignment horizontal="lef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ill="1" applyAlignment="1" applyProtection="1">
      <alignment horizontal="left" vertical="center"/>
    </xf>
    <xf numFmtId="0" fontId="0" fillId="0" borderId="0" xfId="0" applyFont="1"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1" fillId="0" borderId="0" xfId="0" quotePrefix="1" applyFont="1" applyFill="1" applyAlignment="1" applyProtection="1">
      <alignment vertical="top" wrapText="1"/>
    </xf>
    <xf numFmtId="0" fontId="1" fillId="0" borderId="0" xfId="0" applyFont="1" applyFill="1" applyAlignment="1" applyProtection="1"/>
    <xf numFmtId="0" fontId="1" fillId="0" borderId="0" xfId="0" applyFont="1" applyFill="1" applyAlignment="1" applyProtection="1">
      <alignment horizontal="left" indent="3"/>
    </xf>
    <xf numFmtId="0" fontId="1" fillId="0" borderId="0" xfId="0" applyFont="1" applyFill="1" applyAlignment="1" applyProtection="1">
      <alignment horizontal="left" vertical="top"/>
    </xf>
    <xf numFmtId="0" fontId="1" fillId="0" borderId="0" xfId="0" applyFont="1" applyFill="1" applyAlignment="1" applyProtection="1">
      <alignment horizontal="left" vertical="top" indent="3"/>
    </xf>
    <xf numFmtId="0" fontId="2" fillId="0" borderId="0" xfId="0" applyFont="1" applyFill="1" applyAlignment="1" applyProtection="1">
      <alignment horizontal="left" vertical="top"/>
    </xf>
    <xf numFmtId="0" fontId="0" fillId="0" borderId="0" xfId="0" applyFill="1" applyProtection="1">
      <protection locked="0"/>
    </xf>
    <xf numFmtId="0" fontId="6" fillId="3" borderId="0" xfId="0" quotePrefix="1" applyFont="1" applyFill="1" applyAlignment="1" applyProtection="1">
      <alignment vertical="center"/>
    </xf>
    <xf numFmtId="0" fontId="5" fillId="3" borderId="0" xfId="0" quotePrefix="1" applyFont="1" applyFill="1" applyAlignment="1" applyProtection="1">
      <alignment horizontal="left" vertical="center" wrapText="1"/>
    </xf>
    <xf numFmtId="0" fontId="3" fillId="3" borderId="0" xfId="0" quotePrefix="1" applyFont="1" applyFill="1" applyAlignment="1" applyProtection="1">
      <alignment horizontal="right" vertical="center" wrapText="1"/>
    </xf>
    <xf numFmtId="0" fontId="0" fillId="3" borderId="0" xfId="0" applyFill="1" applyProtection="1">
      <protection locked="0"/>
    </xf>
    <xf numFmtId="0" fontId="0" fillId="0" borderId="0" xfId="0" applyNumberFormat="1" applyFill="1" applyAlignment="1" applyProtection="1">
      <alignment vertical="top"/>
      <protection locked="0"/>
    </xf>
    <xf numFmtId="3" fontId="0" fillId="0" borderId="0" xfId="0" applyNumberFormat="1" applyFill="1" applyProtection="1"/>
    <xf numFmtId="0" fontId="1" fillId="0" borderId="0" xfId="0" applyNumberFormat="1" applyFont="1" applyFill="1" applyAlignment="1" applyProtection="1">
      <alignment vertical="top"/>
      <protection locked="0"/>
    </xf>
    <xf numFmtId="2" fontId="0" fillId="0" borderId="0" xfId="0" applyNumberFormat="1" applyFill="1" applyProtection="1"/>
    <xf numFmtId="1" fontId="0" fillId="0" borderId="0" xfId="0" applyNumberFormat="1" applyFill="1" applyProtection="1"/>
    <xf numFmtId="0" fontId="6" fillId="3" borderId="0" xfId="0" quotePrefix="1" applyFont="1" applyFill="1" applyAlignment="1" applyProtection="1">
      <alignment horizontal="left" vertical="center"/>
    </xf>
    <xf numFmtId="0" fontId="4" fillId="3" borderId="0" xfId="0" applyFont="1" applyFill="1" applyProtection="1"/>
    <xf numFmtId="0" fontId="1" fillId="0" borderId="0" xfId="0" applyFont="1" applyFill="1" applyAlignment="1" applyProtection="1">
      <alignment horizontal="right"/>
    </xf>
    <xf numFmtId="2" fontId="0" fillId="0" borderId="0" xfId="0" applyNumberFormat="1" applyFill="1" applyAlignment="1" applyProtection="1"/>
    <xf numFmtId="1" fontId="0" fillId="0" borderId="0" xfId="0" applyNumberFormat="1" applyFill="1" applyAlignment="1" applyProtection="1"/>
    <xf numFmtId="2" fontId="1" fillId="0" borderId="0" xfId="0" applyNumberFormat="1" applyFont="1" applyFill="1" applyAlignment="1" applyProtection="1">
      <alignment horizontal="left"/>
    </xf>
    <xf numFmtId="2" fontId="1" fillId="0" borderId="0" xfId="0" applyNumberFormat="1" applyFont="1" applyFill="1" applyAlignment="1" applyProtection="1">
      <alignment horizontal="right"/>
    </xf>
    <xf numFmtId="0" fontId="6" fillId="3" borderId="0" xfId="0" applyFont="1" applyFill="1" applyAlignment="1" applyProtection="1">
      <alignment vertical="center"/>
    </xf>
    <xf numFmtId="0" fontId="4" fillId="0" borderId="0" xfId="0" applyFont="1" applyFill="1" applyAlignment="1" applyProtection="1">
      <alignment horizontal="center" vertical="top" wrapText="1"/>
    </xf>
    <xf numFmtId="0" fontId="4" fillId="0" borderId="0" xfId="0" applyFont="1" applyFill="1" applyAlignment="1" applyProtection="1">
      <alignment vertical="top"/>
    </xf>
    <xf numFmtId="0" fontId="4" fillId="0" borderId="0" xfId="0" applyFont="1" applyFill="1" applyAlignment="1" applyProtection="1">
      <alignment vertical="top" wrapText="1"/>
    </xf>
    <xf numFmtId="0" fontId="1" fillId="0" borderId="0" xfId="0" quotePrefix="1" applyNumberFormat="1" applyFont="1" applyFill="1" applyAlignment="1" applyProtection="1">
      <alignment horizontal="right" vertical="top"/>
      <protection locked="0"/>
    </xf>
    <xf numFmtId="164" fontId="0" fillId="0" borderId="0" xfId="0" applyNumberFormat="1" applyFill="1" applyAlignment="1" applyProtection="1">
      <alignment vertical="top"/>
      <protection locked="0"/>
    </xf>
    <xf numFmtId="0" fontId="0" fillId="0" borderId="0" xfId="0" applyNumberFormat="1" applyFill="1" applyProtection="1"/>
    <xf numFmtId="0" fontId="4" fillId="0" borderId="0" xfId="0" applyFont="1" applyFill="1" applyAlignment="1" applyProtection="1">
      <alignment horizontal="lef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8" tint="0.39997558519241921"/>
  </sheetPr>
  <dimension ref="A1:E58"/>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4" t="s">
        <v>82</v>
      </c>
      <c r="B1" s="35"/>
      <c r="C1" s="35"/>
      <c r="D1" s="36" t="s">
        <v>101</v>
      </c>
      <c r="E1" s="37"/>
    </row>
    <row r="2" spans="1:5" ht="15" customHeight="1" x14ac:dyDescent="0.2">
      <c r="A2" s="7" t="str">
        <f ca="1">IF(1*LEFT(INFO("release"),2)&gt;=13,"","This function will not work in versions of Excel before 2007")</f>
        <v/>
      </c>
      <c r="B2" s="8"/>
      <c r="C2" s="8"/>
      <c r="D2" s="9"/>
    </row>
    <row r="3" spans="1:5" ht="15.75" x14ac:dyDescent="0.25">
      <c r="A3" s="10" t="s">
        <v>66</v>
      </c>
      <c r="B3" s="8"/>
      <c r="C3" s="8"/>
      <c r="D3" s="11" t="str">
        <f>HYPERLINK("http://www.rondebruin.nl/efb/efb.htm","Visit the Excel Function Bible website")</f>
        <v>Visit the Excel Function Bible website</v>
      </c>
    </row>
    <row r="4" spans="1:5" x14ac:dyDescent="0.2">
      <c r="A4" s="12" t="s">
        <v>81</v>
      </c>
      <c r="B4" s="8"/>
      <c r="C4" s="8"/>
      <c r="D4" s="13" t="s">
        <v>97</v>
      </c>
    </row>
    <row r="5" spans="1:5" x14ac:dyDescent="0.2">
      <c r="A5" s="12"/>
      <c r="B5" s="8"/>
      <c r="C5" s="8"/>
      <c r="D5" s="13"/>
    </row>
    <row r="6" spans="1:5" ht="15.75" x14ac:dyDescent="0.25">
      <c r="A6" s="10" t="s">
        <v>80</v>
      </c>
      <c r="B6" s="14"/>
      <c r="C6" s="14"/>
      <c r="D6" s="15" t="s">
        <v>98</v>
      </c>
    </row>
    <row r="7" spans="1:5" s="2" customFormat="1" x14ac:dyDescent="0.2">
      <c r="A7" s="14" t="s">
        <v>79</v>
      </c>
      <c r="B7" s="14"/>
      <c r="C7" s="14"/>
      <c r="D7" s="13" t="s">
        <v>100</v>
      </c>
    </row>
    <row r="8" spans="1:5" s="2" customFormat="1" x14ac:dyDescent="0.2">
      <c r="A8" s="14"/>
      <c r="B8" s="14"/>
      <c r="C8" s="14"/>
      <c r="D8" s="13" t="s">
        <v>99</v>
      </c>
    </row>
    <row r="9" spans="1:5" s="2" customFormat="1" x14ac:dyDescent="0.2">
      <c r="A9" s="14" t="s">
        <v>78</v>
      </c>
      <c r="B9" s="14"/>
      <c r="C9" s="14"/>
      <c r="D9" s="13"/>
    </row>
    <row r="10" spans="1:5" s="2" customFormat="1" x14ac:dyDescent="0.2">
      <c r="A10" s="14"/>
      <c r="B10" s="14"/>
      <c r="C10" s="14"/>
      <c r="D10" s="11" t="str">
        <f>HYPERLINK("..\efb_Excel%20Functions%20Bible.xlsx","Go back to or open the EFB menu workbook")</f>
        <v>Go back to or open the EFB menu workbook</v>
      </c>
    </row>
    <row r="11" spans="1:5" x14ac:dyDescent="0.2">
      <c r="A11" s="12" t="s">
        <v>77</v>
      </c>
      <c r="B11" s="8"/>
      <c r="C11" s="8"/>
      <c r="D11" s="13"/>
    </row>
    <row r="12" spans="1:5" x14ac:dyDescent="0.2">
      <c r="A12" s="14"/>
      <c r="B12" s="8"/>
      <c r="C12" s="8"/>
      <c r="D12" s="13"/>
    </row>
    <row r="13" spans="1:5" ht="15.75" x14ac:dyDescent="0.25">
      <c r="A13" s="10" t="s">
        <v>76</v>
      </c>
      <c r="B13" s="8"/>
      <c r="C13" s="8"/>
      <c r="D13" s="13"/>
    </row>
    <row r="14" spans="1:5" x14ac:dyDescent="0.2">
      <c r="A14" s="14" t="s">
        <v>75</v>
      </c>
      <c r="B14" s="8"/>
      <c r="C14" s="8"/>
      <c r="D14" s="13"/>
    </row>
    <row r="15" spans="1:5" x14ac:dyDescent="0.2">
      <c r="A15" s="14"/>
      <c r="B15" s="8"/>
      <c r="C15" s="8"/>
      <c r="D15" s="15"/>
    </row>
    <row r="16" spans="1:5" x14ac:dyDescent="0.2">
      <c r="A16" s="14" t="s">
        <v>74</v>
      </c>
      <c r="B16" s="8"/>
      <c r="C16" s="8"/>
      <c r="D16" s="8"/>
    </row>
    <row r="17" spans="1:4" x14ac:dyDescent="0.2">
      <c r="A17" s="14"/>
      <c r="B17" s="8"/>
      <c r="C17" s="8"/>
      <c r="D17" s="8"/>
    </row>
    <row r="18" spans="1:4" x14ac:dyDescent="0.2">
      <c r="A18" s="14" t="s">
        <v>73</v>
      </c>
      <c r="B18" s="8"/>
      <c r="C18" s="8"/>
      <c r="D18" s="8"/>
    </row>
    <row r="19" spans="1:4" x14ac:dyDescent="0.2">
      <c r="A19" s="14"/>
      <c r="B19" s="8"/>
      <c r="C19" s="8"/>
      <c r="D19" s="8"/>
    </row>
    <row r="20" spans="1:4" x14ac:dyDescent="0.2">
      <c r="A20" s="14" t="s">
        <v>72</v>
      </c>
      <c r="B20" s="8"/>
      <c r="C20" s="8"/>
      <c r="D20" s="8"/>
    </row>
    <row r="21" spans="1:4" x14ac:dyDescent="0.2">
      <c r="A21" s="14"/>
      <c r="B21" s="8"/>
      <c r="C21" s="8"/>
      <c r="D21" s="8"/>
    </row>
    <row r="22" spans="1:4" ht="15.75" x14ac:dyDescent="0.25">
      <c r="A22" s="10" t="s">
        <v>71</v>
      </c>
      <c r="B22" s="8"/>
      <c r="C22" s="8"/>
      <c r="D22" s="8"/>
    </row>
    <row r="23" spans="1:4" x14ac:dyDescent="0.2">
      <c r="A23" s="12" t="s">
        <v>70</v>
      </c>
      <c r="B23" s="8"/>
      <c r="C23" s="8"/>
      <c r="D23" s="8"/>
    </row>
    <row r="24" spans="1:4" x14ac:dyDescent="0.2">
      <c r="A24" s="12"/>
      <c r="B24" s="8"/>
      <c r="C24" s="8"/>
      <c r="D24" s="8"/>
    </row>
    <row r="25" spans="1:4" ht="15.75" x14ac:dyDescent="0.25">
      <c r="A25" s="10" t="s">
        <v>69</v>
      </c>
      <c r="B25" s="8"/>
      <c r="C25" s="8"/>
      <c r="D25" s="8"/>
    </row>
    <row r="26" spans="1:4" s="3" customFormat="1" x14ac:dyDescent="0.2">
      <c r="A26" s="16" t="s">
        <v>68</v>
      </c>
      <c r="B26" s="16" t="s">
        <v>67</v>
      </c>
      <c r="C26" s="16" t="s">
        <v>66</v>
      </c>
      <c r="D26" s="16" t="s">
        <v>65</v>
      </c>
    </row>
    <row r="27" spans="1:4" s="4" customFormat="1" ht="60" customHeight="1" x14ac:dyDescent="0.2">
      <c r="A27" s="17" t="s">
        <v>64</v>
      </c>
      <c r="B27" s="17" t="s">
        <v>57</v>
      </c>
      <c r="C27" s="18" t="s">
        <v>63</v>
      </c>
      <c r="D27" s="18" t="s">
        <v>62</v>
      </c>
    </row>
    <row r="28" spans="1:4" s="4" customFormat="1" ht="30" customHeight="1" x14ac:dyDescent="0.2">
      <c r="A28" s="17" t="s">
        <v>61</v>
      </c>
      <c r="B28" s="17" t="s">
        <v>57</v>
      </c>
      <c r="C28" s="18" t="s">
        <v>60</v>
      </c>
      <c r="D28" s="18" t="s">
        <v>59</v>
      </c>
    </row>
    <row r="29" spans="1:4" s="4" customFormat="1" ht="121.5" customHeight="1" x14ac:dyDescent="0.2">
      <c r="A29" s="17" t="s">
        <v>58</v>
      </c>
      <c r="B29" s="17" t="s">
        <v>57</v>
      </c>
      <c r="C29" s="18" t="s">
        <v>49</v>
      </c>
      <c r="D29" s="19" t="s">
        <v>56</v>
      </c>
    </row>
    <row r="30" spans="1:4" s="5" customFormat="1" ht="30" customHeight="1" x14ac:dyDescent="0.2">
      <c r="A30" s="18" t="s">
        <v>55</v>
      </c>
      <c r="B30" s="18" t="s">
        <v>54</v>
      </c>
      <c r="C30" s="18" t="s">
        <v>53</v>
      </c>
      <c r="D30" s="18" t="s">
        <v>52</v>
      </c>
    </row>
    <row r="31" spans="1:4" s="5" customFormat="1" ht="120" customHeight="1" x14ac:dyDescent="0.2">
      <c r="A31" s="18" t="s">
        <v>51</v>
      </c>
      <c r="B31" s="18" t="s">
        <v>50</v>
      </c>
      <c r="C31" s="18" t="s">
        <v>49</v>
      </c>
      <c r="D31" s="18" t="s">
        <v>48</v>
      </c>
    </row>
    <row r="32" spans="1:4" x14ac:dyDescent="0.2">
      <c r="A32" s="14"/>
      <c r="B32" s="8"/>
      <c r="C32" s="8"/>
      <c r="D32" s="8"/>
    </row>
    <row r="33" spans="1:4" ht="15.75" x14ac:dyDescent="0.25">
      <c r="A33" s="20" t="s">
        <v>88</v>
      </c>
      <c r="B33" s="8"/>
      <c r="C33" s="8"/>
      <c r="D33" s="8"/>
    </row>
    <row r="34" spans="1:4" ht="12.75" customHeight="1" x14ac:dyDescent="0.2">
      <c r="A34" s="21" t="s">
        <v>89</v>
      </c>
      <c r="B34" s="8"/>
      <c r="C34" s="8"/>
      <c r="D34" s="8"/>
    </row>
    <row r="35" spans="1:4" ht="30" customHeight="1" x14ac:dyDescent="0.2">
      <c r="A35" s="22" t="s">
        <v>90</v>
      </c>
      <c r="B35" s="23" t="s">
        <v>91</v>
      </c>
      <c r="C35" s="8"/>
      <c r="D35" s="8"/>
    </row>
    <row r="36" spans="1:4" ht="30" customHeight="1" x14ac:dyDescent="0.2">
      <c r="A36" s="22" t="s">
        <v>95</v>
      </c>
      <c r="B36" s="23" t="s">
        <v>96</v>
      </c>
      <c r="C36" s="8"/>
      <c r="D36" s="8"/>
    </row>
    <row r="37" spans="1:4" ht="30" customHeight="1" x14ac:dyDescent="0.2">
      <c r="A37" s="22" t="s">
        <v>92</v>
      </c>
      <c r="B37" s="23" t="s">
        <v>93</v>
      </c>
      <c r="C37" s="8"/>
      <c r="D37" s="8"/>
    </row>
    <row r="38" spans="1:4" ht="12.75" customHeight="1" x14ac:dyDescent="0.2">
      <c r="A38" s="24" t="s">
        <v>94</v>
      </c>
      <c r="B38" s="25"/>
      <c r="C38" s="26"/>
      <c r="D38" s="27"/>
    </row>
    <row r="39" spans="1:4" ht="12.75" customHeight="1" x14ac:dyDescent="0.2">
      <c r="A39" s="24"/>
      <c r="B39" s="25"/>
      <c r="C39" s="26"/>
      <c r="D39" s="27"/>
    </row>
    <row r="40" spans="1:4" ht="12.75" customHeight="1" x14ac:dyDescent="0.25">
      <c r="A40" s="10" t="s">
        <v>47</v>
      </c>
      <c r="B40" s="8"/>
      <c r="C40" s="8"/>
      <c r="D40" s="8"/>
    </row>
    <row r="41" spans="1:4" ht="12.75" customHeight="1" x14ac:dyDescent="0.2">
      <c r="A41" s="28"/>
      <c r="B41" s="28"/>
      <c r="C41" s="28"/>
      <c r="D41" s="28"/>
    </row>
    <row r="42" spans="1:4" ht="12.75" customHeight="1" x14ac:dyDescent="0.25">
      <c r="A42" s="10" t="s">
        <v>46</v>
      </c>
      <c r="B42" s="28"/>
      <c r="C42" s="28"/>
      <c r="D42" s="28"/>
    </row>
    <row r="43" spans="1:4" x14ac:dyDescent="0.2">
      <c r="A43" s="29" t="str">
        <f>'Example 1'!A1</f>
        <v>Example 1:- Simple Entry Of SUMIFS Function</v>
      </c>
      <c r="B43" s="28"/>
      <c r="C43" s="28"/>
      <c r="D43" s="28"/>
    </row>
    <row r="44" spans="1:4" ht="15" customHeight="1" x14ac:dyDescent="0.2">
      <c r="A44" s="29" t="str">
        <f>'Example 2'!A1</f>
        <v>Example 2:- Proof / Demonstration Of Algorithm Of SUMIFS Function</v>
      </c>
      <c r="B44" s="28"/>
      <c r="C44" s="28"/>
      <c r="D44" s="28"/>
    </row>
    <row r="45" spans="1:4" ht="15" customHeight="1" x14ac:dyDescent="0.2">
      <c r="A45" s="29" t="str">
        <f>'Example 3'!A1</f>
        <v>Example 3:- SUMIFS Function And Logical Values And Text Numbers</v>
      </c>
      <c r="B45" s="28"/>
      <c r="C45" s="28"/>
      <c r="D45" s="28"/>
    </row>
    <row r="46" spans="1:4" s="6" customFormat="1" ht="15" customHeight="1" x14ac:dyDescent="0.2">
      <c r="A46" s="29" t="str">
        <f>'Example 4'!A1</f>
        <v>Example 4:- Entry Of SUMIFS Function With Multiple Criteria.</v>
      </c>
      <c r="B46" s="28"/>
      <c r="C46" s="28"/>
      <c r="D46" s="28"/>
    </row>
    <row r="47" spans="1:4" s="6" customFormat="1" ht="15" customHeight="1" x14ac:dyDescent="0.2">
      <c r="A47" s="29" t="str">
        <f>'Example 5'!A1</f>
        <v>Example 5:- Entry Of SUMIFS Function With Wild Cards In Text</v>
      </c>
      <c r="B47" s="28"/>
      <c r="C47" s="28"/>
      <c r="D47" s="28"/>
    </row>
    <row r="48" spans="1:4" s="6" customFormat="1" ht="15" customHeight="1" x14ac:dyDescent="0.2">
      <c r="A48" s="29" t="str">
        <f>'Example 6'!A1</f>
        <v>Example 6:- Validation For SUMIFS Function.</v>
      </c>
      <c r="B48" s="28"/>
      <c r="C48" s="28"/>
      <c r="D48" s="28"/>
    </row>
    <row r="49" spans="1:4" s="6" customFormat="1" ht="15" customHeight="1" x14ac:dyDescent="0.2">
      <c r="A49" s="29"/>
      <c r="B49" s="28"/>
      <c r="C49" s="28"/>
      <c r="D49" s="28"/>
    </row>
    <row r="50" spans="1:4" s="6" customFormat="1" ht="15" customHeight="1" x14ac:dyDescent="0.25">
      <c r="A50" s="10" t="s">
        <v>5</v>
      </c>
      <c r="B50" s="8"/>
      <c r="C50" s="8"/>
      <c r="D50" s="8"/>
    </row>
    <row r="51" spans="1:4" x14ac:dyDescent="0.2">
      <c r="A51" s="8"/>
      <c r="B51" s="8"/>
      <c r="C51" s="8"/>
      <c r="D51" s="8"/>
    </row>
    <row r="52" spans="1:4" x14ac:dyDescent="0.2">
      <c r="A52" s="14" t="s">
        <v>4</v>
      </c>
      <c r="B52" s="8"/>
      <c r="C52" s="8"/>
      <c r="D52" s="8"/>
    </row>
    <row r="53" spans="1:4" x14ac:dyDescent="0.2">
      <c r="A53" s="30" t="s">
        <v>3</v>
      </c>
      <c r="B53" s="18"/>
      <c r="C53" s="18"/>
      <c r="D53" s="18"/>
    </row>
    <row r="54" spans="1:4" x14ac:dyDescent="0.2">
      <c r="A54" s="31" t="s">
        <v>2</v>
      </c>
      <c r="B54" s="18"/>
      <c r="C54" s="18"/>
      <c r="D54" s="18"/>
    </row>
    <row r="55" spans="1:4" x14ac:dyDescent="0.2">
      <c r="A55" s="31" t="s">
        <v>1</v>
      </c>
      <c r="B55" s="18"/>
      <c r="C55" s="18"/>
      <c r="D55" s="18"/>
    </row>
    <row r="56" spans="1:4" x14ac:dyDescent="0.2">
      <c r="A56" s="32" t="s">
        <v>0</v>
      </c>
      <c r="B56" s="18"/>
      <c r="C56" s="18"/>
      <c r="D56" s="18"/>
    </row>
    <row r="57" spans="1:4" x14ac:dyDescent="0.2">
      <c r="A57" s="32"/>
      <c r="B57" s="18"/>
      <c r="C57" s="18"/>
      <c r="D57" s="18"/>
    </row>
    <row r="58" spans="1:4" x14ac:dyDescent="0.2">
      <c r="A58" s="33"/>
      <c r="B58" s="33"/>
      <c r="C58" s="33"/>
      <c r="D58" s="3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39997558519241921"/>
  </sheetPr>
  <dimension ref="A1:E17"/>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3" t="s">
        <v>83</v>
      </c>
      <c r="B1" s="44"/>
      <c r="C1" s="44"/>
      <c r="D1" s="44"/>
      <c r="E1" s="44"/>
    </row>
    <row r="2" spans="1:5" ht="15" customHeight="1" x14ac:dyDescent="0.2">
      <c r="A2" s="7" t="str">
        <f ca="1">IF(1*LEFT(INFO("release"),2)&gt;=13,"","This function will not work in versions of Excel before 2007")</f>
        <v/>
      </c>
      <c r="B2" s="8"/>
      <c r="C2" s="8"/>
      <c r="D2" s="8"/>
      <c r="E2" s="8"/>
    </row>
    <row r="3" spans="1:5" x14ac:dyDescent="0.2">
      <c r="A3" s="38" t="s">
        <v>45</v>
      </c>
      <c r="B3" s="38">
        <v>9</v>
      </c>
      <c r="C3" s="8"/>
      <c r="D3" s="39"/>
      <c r="E3" s="8"/>
    </row>
    <row r="4" spans="1:5" x14ac:dyDescent="0.2">
      <c r="A4" s="38" t="s">
        <v>32</v>
      </c>
      <c r="B4" s="38" t="b">
        <v>1</v>
      </c>
      <c r="C4" s="8"/>
      <c r="D4" s="39"/>
      <c r="E4" s="8"/>
    </row>
    <row r="5" spans="1:5" x14ac:dyDescent="0.2">
      <c r="A5" s="40" t="s">
        <v>31</v>
      </c>
      <c r="B5" s="38">
        <v>32</v>
      </c>
      <c r="C5" s="8"/>
      <c r="D5" s="39"/>
      <c r="E5" s="8"/>
    </row>
    <row r="6" spans="1:5" x14ac:dyDescent="0.2">
      <c r="A6" s="38" t="s">
        <v>30</v>
      </c>
      <c r="B6" s="38">
        <v>7</v>
      </c>
      <c r="C6" s="8"/>
      <c r="D6" s="39"/>
      <c r="E6" s="8"/>
    </row>
    <row r="7" spans="1:5" x14ac:dyDescent="0.2">
      <c r="A7" s="38" t="s">
        <v>32</v>
      </c>
      <c r="B7" s="38">
        <v>23</v>
      </c>
      <c r="C7" s="8"/>
      <c r="D7" s="39"/>
      <c r="E7" s="8"/>
    </row>
    <row r="8" spans="1:5" x14ac:dyDescent="0.2">
      <c r="A8" s="40" t="s">
        <v>31</v>
      </c>
      <c r="B8" s="38">
        <v>12</v>
      </c>
      <c r="C8" s="8"/>
      <c r="D8" s="39"/>
      <c r="E8" s="8"/>
    </row>
    <row r="9" spans="1:5" x14ac:dyDescent="0.2">
      <c r="A9" s="38" t="s">
        <v>30</v>
      </c>
      <c r="B9" s="38">
        <v>12</v>
      </c>
      <c r="C9" s="8"/>
      <c r="D9" s="39"/>
      <c r="E9" s="8"/>
    </row>
    <row r="10" spans="1:5" x14ac:dyDescent="0.2">
      <c r="A10" s="8"/>
      <c r="B10" s="8"/>
      <c r="C10" s="8"/>
      <c r="D10" s="8"/>
      <c r="E10" s="8"/>
    </row>
    <row r="11" spans="1:5" x14ac:dyDescent="0.2">
      <c r="A11" s="14" t="s">
        <v>44</v>
      </c>
      <c r="B11" s="8">
        <f>SUMIFS(B3:B9,A3:A9,"Norman")</f>
        <v>23</v>
      </c>
      <c r="C11" s="8"/>
      <c r="D11" s="8"/>
      <c r="E11" s="8"/>
    </row>
    <row r="12" spans="1:5" x14ac:dyDescent="0.2">
      <c r="A12" s="14" t="str">
        <f>"Formula in "&amp;ADDRESS(ROW(B11),COLUMN(B11),4)&amp;"   &gt;&gt;&gt;"</f>
        <v>Formula in B11   &gt;&gt;&gt;</v>
      </c>
      <c r="B12" s="41" t="str">
        <f ca="1">_xlfn.FORMULATEXT(B11)</f>
        <v>=SUMIFS(B3:B9,A3:A9,"Norman")</v>
      </c>
      <c r="C12" s="8"/>
      <c r="D12" s="8"/>
      <c r="E12" s="8"/>
    </row>
    <row r="13" spans="1:5" x14ac:dyDescent="0.2">
      <c r="A13" s="14"/>
      <c r="B13" s="41"/>
      <c r="C13" s="8"/>
      <c r="D13" s="8"/>
      <c r="E13" s="8"/>
    </row>
    <row r="14" spans="1:5" x14ac:dyDescent="0.2">
      <c r="A14" s="14" t="s">
        <v>43</v>
      </c>
      <c r="B14" s="42">
        <f>SUMIF(A3:A9,"Norman",B3:B9)</f>
        <v>23</v>
      </c>
      <c r="C14" s="8"/>
      <c r="D14" s="8"/>
      <c r="E14" s="8"/>
    </row>
    <row r="15" spans="1:5" x14ac:dyDescent="0.2">
      <c r="A15" s="14"/>
      <c r="B15" s="42"/>
      <c r="C15" s="8"/>
      <c r="D15" s="8"/>
      <c r="E15" s="8"/>
    </row>
    <row r="16" spans="1:5" x14ac:dyDescent="0.2">
      <c r="A16" s="14" t="s">
        <v>42</v>
      </c>
      <c r="B16" s="42"/>
      <c r="C16" s="8"/>
      <c r="D16" s="8"/>
      <c r="E16" s="8"/>
    </row>
    <row r="17" spans="1:5" x14ac:dyDescent="0.2">
      <c r="A17" s="14"/>
      <c r="B17" s="41"/>
      <c r="C17" s="8"/>
      <c r="D17" s="8"/>
      <c r="E17"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8" tint="0.39997558519241921"/>
  </sheetPr>
  <dimension ref="A1:E22"/>
  <sheetViews>
    <sheetView zoomScaleNormal="100" workbookViewId="0"/>
  </sheetViews>
  <sheetFormatPr defaultColWidth="9.140625" defaultRowHeight="12.75" x14ac:dyDescent="0.2"/>
  <cols>
    <col min="1" max="1" width="40.7109375" style="1" customWidth="1"/>
    <col min="2" max="4" width="30.7109375" style="1" customWidth="1"/>
    <col min="5" max="5" width="38.140625" style="1" customWidth="1"/>
    <col min="6" max="16384" width="9.140625" style="1"/>
  </cols>
  <sheetData>
    <row r="1" spans="1:5" ht="30" customHeight="1" x14ac:dyDescent="0.2">
      <c r="A1" s="43" t="s">
        <v>84</v>
      </c>
      <c r="B1" s="44"/>
      <c r="C1" s="44"/>
      <c r="D1" s="44"/>
      <c r="E1" s="44"/>
    </row>
    <row r="2" spans="1:5" ht="15" customHeight="1" x14ac:dyDescent="0.2">
      <c r="A2" s="7" t="str">
        <f ca="1">IF(1*LEFT(INFO("release"),2)&gt;=13,"","This function will not work in versions of Excel before 2007")</f>
        <v/>
      </c>
      <c r="B2" s="45"/>
      <c r="C2" s="45" t="s">
        <v>41</v>
      </c>
      <c r="D2" s="8"/>
      <c r="E2" s="8"/>
    </row>
    <row r="3" spans="1:5" x14ac:dyDescent="0.2">
      <c r="A3" s="40" t="s">
        <v>32</v>
      </c>
      <c r="B3" s="38" t="str">
        <f>TEXT(9,"#.00")</f>
        <v>9.00</v>
      </c>
      <c r="C3" s="8" t="str">
        <f t="shared" ref="C3:C9" si="0">IF(A3="Norman",B3,0)</f>
        <v>9.00</v>
      </c>
      <c r="D3" s="39" t="str">
        <f t="shared" ref="D3:D9" ca="1" si="1">_xlfn.FORMULATEXT(C3)</f>
        <v>=IF(A3="Norman",B3,0)</v>
      </c>
      <c r="E3" s="8"/>
    </row>
    <row r="4" spans="1:5" x14ac:dyDescent="0.2">
      <c r="A4" s="38" t="s">
        <v>32</v>
      </c>
      <c r="B4" s="38" t="b">
        <v>1</v>
      </c>
      <c r="C4" s="8" t="b">
        <f t="shared" si="0"/>
        <v>1</v>
      </c>
      <c r="D4" s="39" t="str">
        <f t="shared" ca="1" si="1"/>
        <v>=IF(A4="Norman",B4,0)</v>
      </c>
      <c r="E4" s="8"/>
    </row>
    <row r="5" spans="1:5" x14ac:dyDescent="0.2">
      <c r="A5" s="40" t="s">
        <v>31</v>
      </c>
      <c r="B5" s="38">
        <v>32</v>
      </c>
      <c r="C5" s="8">
        <f t="shared" si="0"/>
        <v>0</v>
      </c>
      <c r="D5" s="39" t="str">
        <f t="shared" ca="1" si="1"/>
        <v>=IF(A5="Norman",B5,0)</v>
      </c>
      <c r="E5" s="8"/>
    </row>
    <row r="6" spans="1:5" x14ac:dyDescent="0.2">
      <c r="A6" s="38" t="s">
        <v>30</v>
      </c>
      <c r="B6" s="38">
        <v>7</v>
      </c>
      <c r="C6" s="8">
        <f t="shared" si="0"/>
        <v>0</v>
      </c>
      <c r="D6" s="39" t="str">
        <f t="shared" ca="1" si="1"/>
        <v>=IF(A6="Norman",B6,0)</v>
      </c>
      <c r="E6" s="8"/>
    </row>
    <row r="7" spans="1:5" x14ac:dyDescent="0.2">
      <c r="A7" s="38" t="s">
        <v>32</v>
      </c>
      <c r="B7" s="38">
        <v>23</v>
      </c>
      <c r="C7" s="8">
        <f t="shared" si="0"/>
        <v>23</v>
      </c>
      <c r="D7" s="39" t="str">
        <f t="shared" ca="1" si="1"/>
        <v>=IF(A7="Norman",B7,0)</v>
      </c>
      <c r="E7" s="8"/>
    </row>
    <row r="8" spans="1:5" x14ac:dyDescent="0.2">
      <c r="A8" s="40" t="s">
        <v>31</v>
      </c>
      <c r="B8" s="38">
        <v>12</v>
      </c>
      <c r="C8" s="8">
        <f t="shared" si="0"/>
        <v>0</v>
      </c>
      <c r="D8" s="39" t="str">
        <f t="shared" ca="1" si="1"/>
        <v>=IF(A8="Norman",B8,0)</v>
      </c>
      <c r="E8" s="8"/>
    </row>
    <row r="9" spans="1:5" x14ac:dyDescent="0.2">
      <c r="A9" s="38" t="s">
        <v>30</v>
      </c>
      <c r="B9" s="38">
        <v>12</v>
      </c>
      <c r="C9" s="8">
        <f t="shared" si="0"/>
        <v>0</v>
      </c>
      <c r="D9" s="39" t="str">
        <f t="shared" ca="1" si="1"/>
        <v>=IF(A9="Norman",B9,0)</v>
      </c>
      <c r="E9" s="8"/>
    </row>
    <row r="10" spans="1:5" x14ac:dyDescent="0.2">
      <c r="A10" s="8"/>
      <c r="B10" s="8"/>
      <c r="C10" s="8"/>
      <c r="D10" s="39"/>
      <c r="E10" s="8"/>
    </row>
    <row r="11" spans="1:5" x14ac:dyDescent="0.2">
      <c r="A11" s="14" t="s">
        <v>16</v>
      </c>
      <c r="B11" s="8">
        <f>SUMIFS(B3:B9,A3:A9,"Norman")</f>
        <v>23</v>
      </c>
      <c r="C11" s="8"/>
      <c r="D11" s="39"/>
      <c r="E11" s="8"/>
    </row>
    <row r="12" spans="1:5" x14ac:dyDescent="0.2">
      <c r="A12" s="14" t="str">
        <f>"Formula in "&amp;ADDRESS(ROW(B11),COLUMN(B11),4)&amp;"   &gt;&gt;&gt;"</f>
        <v>Formula in B11   &gt;&gt;&gt;</v>
      </c>
      <c r="B12" s="41" t="str">
        <f ca="1">_xlfn.FORMULATEXT(B11)</f>
        <v>=SUMIFS(B3:B9,A3:A9,"Norman")</v>
      </c>
      <c r="C12" s="8"/>
      <c r="D12" s="39"/>
      <c r="E12" s="8"/>
    </row>
    <row r="13" spans="1:5" x14ac:dyDescent="0.2">
      <c r="A13" s="14"/>
      <c r="B13" s="41"/>
      <c r="C13" s="8"/>
      <c r="D13" s="39"/>
      <c r="E13" s="8"/>
    </row>
    <row r="14" spans="1:5" x14ac:dyDescent="0.2">
      <c r="A14" s="14" t="s">
        <v>40</v>
      </c>
      <c r="B14" s="42">
        <f>SUM(C3:C9)</f>
        <v>23</v>
      </c>
      <c r="C14" s="8"/>
      <c r="D14" s="39"/>
      <c r="E14" s="8"/>
    </row>
    <row r="15" spans="1:5" x14ac:dyDescent="0.2">
      <c r="A15" s="14" t="str">
        <f>"Formula in "&amp;ADDRESS(ROW(B14),COLUMN(B14),4)&amp;"   &gt;&gt;&gt;"</f>
        <v>Formula in B14   &gt;&gt;&gt;</v>
      </c>
      <c r="B15" s="46" t="str">
        <f ca="1">_xlfn.FORMULATEXT(B14)</f>
        <v>=SUM(C3:C9)</v>
      </c>
      <c r="C15" s="8"/>
      <c r="D15" s="39"/>
      <c r="E15" s="8"/>
    </row>
    <row r="16" spans="1:5" x14ac:dyDescent="0.2">
      <c r="A16" s="14"/>
      <c r="B16" s="46"/>
      <c r="C16" s="8"/>
      <c r="D16" s="39"/>
      <c r="E16" s="8"/>
    </row>
    <row r="17" spans="1:5" x14ac:dyDescent="0.2">
      <c r="A17" s="16" t="s">
        <v>39</v>
      </c>
      <c r="B17" s="46"/>
      <c r="C17" s="8"/>
      <c r="D17" s="39"/>
      <c r="E17" s="8"/>
    </row>
    <row r="18" spans="1:5" x14ac:dyDescent="0.2">
      <c r="A18" s="16"/>
      <c r="B18" s="46"/>
      <c r="C18" s="8"/>
      <c r="D18" s="39"/>
      <c r="E18" s="8"/>
    </row>
    <row r="19" spans="1:5" x14ac:dyDescent="0.2">
      <c r="A19" s="14" t="s">
        <v>38</v>
      </c>
      <c r="B19" s="47">
        <f t="array" ref="B19">SUM(IF(A3:A9="Norman",B3:B9,0))</f>
        <v>23</v>
      </c>
      <c r="C19" s="8"/>
      <c r="D19" s="39"/>
      <c r="E19" s="8"/>
    </row>
    <row r="20" spans="1:5" x14ac:dyDescent="0.2">
      <c r="A20" s="14" t="str">
        <f>"Formula in "&amp;ADDRESS(ROW(B19),COLUMN(B19),4)&amp;"   &gt;&gt;&gt;"</f>
        <v>Formula in B19   &gt;&gt;&gt;</v>
      </c>
      <c r="B20" s="46" t="str">
        <f ca="1">_xlfn.FORMULATEXT(B19)</f>
        <v>{=SUM(IF(A3:A9="Norman",B3:B9,0))}</v>
      </c>
      <c r="C20" s="8"/>
      <c r="D20" s="39"/>
      <c r="E20" s="8"/>
    </row>
    <row r="21" spans="1:5" x14ac:dyDescent="0.2">
      <c r="A21" s="14" t="s">
        <v>34</v>
      </c>
      <c r="B21" s="46"/>
      <c r="C21" s="8"/>
      <c r="D21" s="39"/>
      <c r="E21" s="8"/>
    </row>
    <row r="22" spans="1:5" x14ac:dyDescent="0.2">
      <c r="A22" s="8"/>
      <c r="B22" s="8"/>
      <c r="C22" s="8"/>
      <c r="D22" s="8"/>
      <c r="E22" s="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8" tint="0.39997558519241921"/>
  </sheetPr>
  <dimension ref="A1:E21"/>
  <sheetViews>
    <sheetView zoomScaleNormal="100" workbookViewId="0"/>
  </sheetViews>
  <sheetFormatPr defaultColWidth="9.140625" defaultRowHeight="12.75" x14ac:dyDescent="0.2"/>
  <cols>
    <col min="1" max="1" width="40.7109375" style="1" customWidth="1"/>
    <col min="2" max="4" width="30.7109375" style="1" customWidth="1"/>
    <col min="5" max="5" width="38.140625" style="1" customWidth="1"/>
    <col min="6" max="16384" width="9.140625" style="1"/>
  </cols>
  <sheetData>
    <row r="1" spans="1:5" ht="30" customHeight="1" x14ac:dyDescent="0.2">
      <c r="A1" s="50" t="s">
        <v>37</v>
      </c>
      <c r="B1" s="44"/>
      <c r="C1" s="44"/>
      <c r="D1" s="44"/>
      <c r="E1" s="44"/>
    </row>
    <row r="2" spans="1:5" ht="15" customHeight="1" x14ac:dyDescent="0.2">
      <c r="A2" s="7" t="str">
        <f ca="1">IF(1*LEFT(INFO("release"),2)&gt;=13,"","This function will not work in versions of Excel before 2007")</f>
        <v/>
      </c>
      <c r="B2" s="45"/>
      <c r="C2" s="45"/>
      <c r="D2" s="8"/>
      <c r="E2" s="8"/>
    </row>
    <row r="3" spans="1:5" x14ac:dyDescent="0.2">
      <c r="A3" s="48" t="s">
        <v>36</v>
      </c>
      <c r="B3" s="45"/>
      <c r="C3" s="45"/>
      <c r="D3" s="8"/>
      <c r="E3" s="8"/>
    </row>
    <row r="4" spans="1:5" x14ac:dyDescent="0.2">
      <c r="A4" s="49"/>
      <c r="B4" s="45"/>
      <c r="C4" s="45"/>
      <c r="D4" s="8"/>
      <c r="E4" s="8"/>
    </row>
    <row r="5" spans="1:5" x14ac:dyDescent="0.2">
      <c r="A5" s="40" t="s">
        <v>32</v>
      </c>
      <c r="B5" s="38" t="str">
        <f>TEXT(9,"#.00")</f>
        <v>9.00</v>
      </c>
      <c r="C5" s="8"/>
      <c r="D5" s="39"/>
      <c r="E5" s="8"/>
    </row>
    <row r="6" spans="1:5" x14ac:dyDescent="0.2">
      <c r="A6" s="38" t="s">
        <v>32</v>
      </c>
      <c r="B6" s="38" t="b">
        <v>1</v>
      </c>
      <c r="C6" s="8"/>
      <c r="D6" s="39"/>
      <c r="E6" s="8"/>
    </row>
    <row r="7" spans="1:5" x14ac:dyDescent="0.2">
      <c r="A7" s="40" t="s">
        <v>31</v>
      </c>
      <c r="B7" s="38">
        <v>32</v>
      </c>
      <c r="C7" s="8"/>
      <c r="D7" s="39"/>
      <c r="E7" s="8"/>
    </row>
    <row r="8" spans="1:5" x14ac:dyDescent="0.2">
      <c r="A8" s="38" t="s">
        <v>30</v>
      </c>
      <c r="B8" s="38">
        <v>7</v>
      </c>
      <c r="C8" s="8"/>
      <c r="D8" s="39"/>
      <c r="E8" s="8"/>
    </row>
    <row r="9" spans="1:5" x14ac:dyDescent="0.2">
      <c r="A9" s="38" t="s">
        <v>32</v>
      </c>
      <c r="B9" s="38">
        <v>23</v>
      </c>
      <c r="C9" s="8"/>
      <c r="D9" s="39"/>
      <c r="E9" s="8"/>
    </row>
    <row r="10" spans="1:5" x14ac:dyDescent="0.2">
      <c r="A10" s="40" t="s">
        <v>31</v>
      </c>
      <c r="B10" s="38">
        <v>12</v>
      </c>
      <c r="C10" s="8"/>
      <c r="D10" s="39"/>
      <c r="E10" s="8"/>
    </row>
    <row r="11" spans="1:5" x14ac:dyDescent="0.2">
      <c r="A11" s="38" t="s">
        <v>30</v>
      </c>
      <c r="B11" s="38">
        <v>12</v>
      </c>
      <c r="C11" s="8"/>
      <c r="D11" s="39"/>
      <c r="E11" s="8"/>
    </row>
    <row r="12" spans="1:5" x14ac:dyDescent="0.2">
      <c r="A12" s="8"/>
      <c r="B12" s="8"/>
      <c r="C12" s="8"/>
      <c r="D12" s="39"/>
      <c r="E12" s="8"/>
    </row>
    <row r="13" spans="1:5" x14ac:dyDescent="0.2">
      <c r="A13" s="14" t="s">
        <v>16</v>
      </c>
      <c r="B13" s="8">
        <f>SUMIFS((B5:B11),A5:A11,"Norman")</f>
        <v>23</v>
      </c>
      <c r="C13" s="8"/>
      <c r="D13" s="39"/>
      <c r="E13" s="8"/>
    </row>
    <row r="14" spans="1:5" x14ac:dyDescent="0.2">
      <c r="A14" s="14" t="str">
        <f>"Formula in "&amp;ADDRESS(ROW(B13),COLUMN(B13),4)&amp;"   &gt;&gt;&gt;"</f>
        <v>Formula in B13   &gt;&gt;&gt;</v>
      </c>
      <c r="B14" s="41" t="str">
        <f ca="1">_xlfn.FORMULATEXT(B13)</f>
        <v>=SUMIFS((B5:B11),A5:A11,"Norman")</v>
      </c>
      <c r="C14" s="8"/>
      <c r="D14" s="39"/>
      <c r="E14" s="8"/>
    </row>
    <row r="15" spans="1:5" x14ac:dyDescent="0.2">
      <c r="A15" s="14"/>
      <c r="B15" s="41"/>
      <c r="C15" s="8"/>
      <c r="D15" s="39"/>
      <c r="E15" s="8"/>
    </row>
    <row r="16" spans="1:5" x14ac:dyDescent="0.2">
      <c r="A16" s="14" t="s">
        <v>35</v>
      </c>
      <c r="B16" s="41"/>
      <c r="C16" s="8"/>
      <c r="D16" s="39"/>
      <c r="E16" s="8"/>
    </row>
    <row r="17" spans="1:5" x14ac:dyDescent="0.2">
      <c r="A17" s="14" t="s">
        <v>16</v>
      </c>
      <c r="B17" s="42">
        <f t="array" ref="B17">SUM(IF(A5:A11="Norman",--(B5:B11),0))</f>
        <v>33</v>
      </c>
      <c r="C17" s="8"/>
      <c r="D17" s="39"/>
      <c r="E17" s="8"/>
    </row>
    <row r="18" spans="1:5" x14ac:dyDescent="0.2">
      <c r="A18" s="14" t="str">
        <f>"Formula in "&amp;ADDRESS(ROW(B17),COLUMN(B17),4)&amp;"   &gt;&gt;&gt;"</f>
        <v>Formula in B17   &gt;&gt;&gt;</v>
      </c>
      <c r="B18" s="46" t="str">
        <f ca="1">_xlfn.FORMULATEXT(B17)</f>
        <v>{=SUM(IF(A5:A11="Norman",--(B5:B11),0))}</v>
      </c>
      <c r="C18" s="8"/>
      <c r="D18" s="39"/>
      <c r="E18" s="8"/>
    </row>
    <row r="19" spans="1:5" x14ac:dyDescent="0.2">
      <c r="A19" s="14" t="s">
        <v>34</v>
      </c>
      <c r="B19" s="46"/>
      <c r="C19" s="8"/>
      <c r="D19" s="39"/>
      <c r="E19" s="8"/>
    </row>
    <row r="20" spans="1:5" x14ac:dyDescent="0.2">
      <c r="A20" s="14" t="s">
        <v>33</v>
      </c>
      <c r="B20" s="46"/>
      <c r="C20" s="8"/>
      <c r="D20" s="39"/>
      <c r="E20" s="8"/>
    </row>
    <row r="21" spans="1:5" x14ac:dyDescent="0.2">
      <c r="A21" s="8"/>
      <c r="B21" s="8"/>
      <c r="C21" s="8"/>
      <c r="D21" s="8"/>
      <c r="E21" s="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8" tint="0.39997558519241921"/>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3" t="s">
        <v>85</v>
      </c>
      <c r="B1" s="44"/>
      <c r="C1" s="44"/>
      <c r="D1" s="44"/>
      <c r="E1" s="44"/>
    </row>
    <row r="2" spans="1:5" ht="15" customHeight="1" x14ac:dyDescent="0.2">
      <c r="A2" s="7" t="str">
        <f ca="1">IF(1*LEFT(INFO("release"),2)&gt;=13,"","This function will not work in versions of Excel before 2007")</f>
        <v/>
      </c>
      <c r="B2" s="8"/>
      <c r="C2" s="8"/>
      <c r="D2" s="8"/>
      <c r="E2" s="8"/>
    </row>
    <row r="3" spans="1:5" x14ac:dyDescent="0.2">
      <c r="A3" s="40" t="s">
        <v>32</v>
      </c>
      <c r="B3" s="38">
        <v>34</v>
      </c>
      <c r="C3" s="8"/>
      <c r="D3" s="39"/>
      <c r="E3" s="8"/>
    </row>
    <row r="4" spans="1:5" x14ac:dyDescent="0.2">
      <c r="A4" s="38" t="s">
        <v>32</v>
      </c>
      <c r="B4" s="38">
        <v>10</v>
      </c>
      <c r="C4" s="8"/>
      <c r="D4" s="39"/>
      <c r="E4" s="8"/>
    </row>
    <row r="5" spans="1:5" x14ac:dyDescent="0.2">
      <c r="A5" s="40" t="s">
        <v>31</v>
      </c>
      <c r="B5" s="38">
        <v>32</v>
      </c>
      <c r="C5" s="8"/>
      <c r="D5" s="39"/>
      <c r="E5" s="8"/>
    </row>
    <row r="6" spans="1:5" x14ac:dyDescent="0.2">
      <c r="A6" s="38" t="s">
        <v>30</v>
      </c>
      <c r="B6" s="38">
        <v>7</v>
      </c>
      <c r="C6" s="8"/>
      <c r="D6" s="39"/>
      <c r="E6" s="8"/>
    </row>
    <row r="7" spans="1:5" x14ac:dyDescent="0.2">
      <c r="A7" s="38" t="s">
        <v>32</v>
      </c>
      <c r="B7" s="38">
        <v>3</v>
      </c>
      <c r="C7" s="8"/>
      <c r="D7" s="39"/>
      <c r="E7" s="8"/>
    </row>
    <row r="8" spans="1:5" x14ac:dyDescent="0.2">
      <c r="A8" s="40" t="s">
        <v>31</v>
      </c>
      <c r="B8" s="38">
        <v>12</v>
      </c>
      <c r="C8" s="8"/>
      <c r="D8" s="39"/>
      <c r="E8" s="8"/>
    </row>
    <row r="9" spans="1:5" x14ac:dyDescent="0.2">
      <c r="A9" s="38" t="s">
        <v>30</v>
      </c>
      <c r="B9" s="38">
        <v>12</v>
      </c>
      <c r="C9" s="8"/>
      <c r="D9" s="39"/>
      <c r="E9" s="8"/>
    </row>
    <row r="10" spans="1:5" x14ac:dyDescent="0.2">
      <c r="A10" s="8"/>
      <c r="B10" s="8"/>
      <c r="C10" s="8"/>
      <c r="D10" s="8"/>
      <c r="E10" s="8"/>
    </row>
    <row r="11" spans="1:5" x14ac:dyDescent="0.2">
      <c r="A11" s="14" t="s">
        <v>29</v>
      </c>
      <c r="B11" s="8">
        <f>SUMIFS(B3:B9,A3:A9,"Norman",B3:B9,"&gt;=10")</f>
        <v>44</v>
      </c>
      <c r="C11" s="8"/>
      <c r="D11" s="8"/>
      <c r="E11" s="8"/>
    </row>
    <row r="12" spans="1:5" x14ac:dyDescent="0.2">
      <c r="A12" s="14" t="str">
        <f>"Formula in "&amp;ADDRESS(ROW(B11),COLUMN(B11),4)&amp;"   &gt;&gt;&gt;"</f>
        <v>Formula in B11   &gt;&gt;&gt;</v>
      </c>
      <c r="B12" s="41" t="str">
        <f ca="1">_xlfn.FORMULATEXT(B11)</f>
        <v>=SUMIFS(B3:B9,A3:A9,"Norman",B3:B9,"&gt;=10")</v>
      </c>
      <c r="C12" s="8"/>
      <c r="D12" s="8"/>
      <c r="E12" s="8"/>
    </row>
    <row r="13" spans="1:5" x14ac:dyDescent="0.2">
      <c r="A13" s="14"/>
      <c r="B13" s="41"/>
      <c r="C13" s="8"/>
      <c r="D13" s="8"/>
      <c r="E13" s="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8" tint="0.39997558519241921"/>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3" t="s">
        <v>86</v>
      </c>
      <c r="B1" s="44"/>
      <c r="C1" s="44"/>
      <c r="D1" s="44"/>
      <c r="E1" s="44"/>
    </row>
    <row r="2" spans="1:5" ht="15" customHeight="1" x14ac:dyDescent="0.2">
      <c r="A2" s="7" t="str">
        <f ca="1">IF(1*LEFT(INFO("release"),2)&gt;=13,"","This function will not work in versions of Excel before 2007")</f>
        <v/>
      </c>
      <c r="B2" s="8"/>
      <c r="C2" s="8"/>
      <c r="D2" s="8"/>
      <c r="E2" s="8"/>
    </row>
    <row r="3" spans="1:5" x14ac:dyDescent="0.2">
      <c r="A3" s="40" t="s">
        <v>27</v>
      </c>
      <c r="B3" s="38">
        <v>9</v>
      </c>
      <c r="C3" s="8"/>
      <c r="D3" s="39"/>
      <c r="E3" s="8"/>
    </row>
    <row r="4" spans="1:5" x14ac:dyDescent="0.2">
      <c r="A4" s="40" t="s">
        <v>28</v>
      </c>
      <c r="B4" s="38">
        <v>4</v>
      </c>
      <c r="C4" s="8"/>
      <c r="D4" s="39"/>
      <c r="E4" s="8"/>
    </row>
    <row r="5" spans="1:5" x14ac:dyDescent="0.2">
      <c r="A5" s="40" t="s">
        <v>27</v>
      </c>
      <c r="B5" s="38">
        <v>7</v>
      </c>
      <c r="C5" s="8"/>
      <c r="D5" s="39"/>
      <c r="E5" s="8"/>
    </row>
    <row r="6" spans="1:5" x14ac:dyDescent="0.2">
      <c r="A6" s="40" t="s">
        <v>26</v>
      </c>
      <c r="B6" s="38">
        <v>23</v>
      </c>
      <c r="C6" s="8"/>
      <c r="D6" s="39"/>
      <c r="E6" s="8"/>
    </row>
    <row r="7" spans="1:5" x14ac:dyDescent="0.2">
      <c r="A7" s="40" t="s">
        <v>25</v>
      </c>
      <c r="B7" s="38">
        <v>12</v>
      </c>
      <c r="C7" s="8"/>
      <c r="D7" s="39"/>
      <c r="E7" s="8"/>
    </row>
    <row r="8" spans="1:5" x14ac:dyDescent="0.2">
      <c r="A8" s="8"/>
      <c r="B8" s="8"/>
      <c r="C8" s="8"/>
      <c r="D8" s="8"/>
      <c r="E8" s="8"/>
    </row>
    <row r="9" spans="1:5" x14ac:dyDescent="0.2">
      <c r="A9" s="14" t="s">
        <v>24</v>
      </c>
      <c r="B9" s="8">
        <f>SUMIFS(B3:B7,A3:A7,"North*",B3:B7,"&gt;=5")</f>
        <v>16</v>
      </c>
      <c r="C9" s="8"/>
      <c r="D9" s="8"/>
      <c r="E9" s="8"/>
    </row>
    <row r="10" spans="1:5" x14ac:dyDescent="0.2">
      <c r="A10" s="14" t="str">
        <f>"Formula in "&amp;ADDRESS(ROW(B9),COLUMN(B9),4)&amp;"   &gt;&gt;&gt;"</f>
        <v>Formula in B9   &gt;&gt;&gt;</v>
      </c>
      <c r="B10" s="41" t="str">
        <f ca="1">_xlfn.FORMULATEXT(B9)</f>
        <v>=SUMIFS(B3:B7,A3:A7,"North*",B3:B7,"&gt;=5")</v>
      </c>
      <c r="C10" s="8"/>
      <c r="D10" s="8"/>
      <c r="E10" s="8"/>
    </row>
    <row r="11" spans="1:5" x14ac:dyDescent="0.2">
      <c r="A11" s="14"/>
      <c r="B11" s="41"/>
      <c r="C11" s="8"/>
      <c r="D11" s="8"/>
      <c r="E11" s="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8" tint="0.39997558519241921"/>
  </sheetPr>
  <dimension ref="A1:E27"/>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3" t="s">
        <v>87</v>
      </c>
      <c r="B1" s="44"/>
      <c r="C1" s="44"/>
      <c r="D1" s="44"/>
      <c r="E1" s="44"/>
    </row>
    <row r="2" spans="1:5" ht="15" customHeight="1" x14ac:dyDescent="0.2">
      <c r="A2" s="7" t="str">
        <f ca="1">IF(1*LEFT(INFO("release"),2)&gt;=13,"","This function will not work in versions of Excel before 2007")</f>
        <v/>
      </c>
      <c r="B2" s="51"/>
      <c r="C2" s="52"/>
      <c r="D2" s="16"/>
      <c r="E2" s="8"/>
    </row>
    <row r="3" spans="1:5" x14ac:dyDescent="0.2">
      <c r="A3" s="53" t="s">
        <v>23</v>
      </c>
      <c r="B3" s="51" t="s">
        <v>22</v>
      </c>
      <c r="C3" s="52"/>
      <c r="D3" s="16"/>
      <c r="E3" s="8"/>
    </row>
    <row r="4" spans="1:5" x14ac:dyDescent="0.2">
      <c r="A4" s="14" t="s">
        <v>21</v>
      </c>
      <c r="B4" s="54">
        <v>8</v>
      </c>
      <c r="C4" s="8">
        <f>--ISDATE(B4)</f>
        <v>1</v>
      </c>
      <c r="D4" s="12"/>
      <c r="E4" s="8"/>
    </row>
    <row r="5" spans="1:5" x14ac:dyDescent="0.2">
      <c r="A5" s="14" t="s">
        <v>20</v>
      </c>
      <c r="B5" s="38">
        <v>4</v>
      </c>
      <c r="C5" s="8">
        <f>--ISDATE(B5)</f>
        <v>1</v>
      </c>
      <c r="D5" s="12"/>
      <c r="E5" s="8"/>
    </row>
    <row r="6" spans="1:5" x14ac:dyDescent="0.2">
      <c r="A6" s="14" t="s">
        <v>19</v>
      </c>
      <c r="B6" s="55">
        <v>41281</v>
      </c>
      <c r="C6" s="8">
        <f>--ISDATE(B6)</f>
        <v>1</v>
      </c>
      <c r="D6" s="12"/>
      <c r="E6" s="8"/>
    </row>
    <row r="7" spans="1:5" x14ac:dyDescent="0.2">
      <c r="A7" s="14" t="s">
        <v>18</v>
      </c>
      <c r="B7" s="38">
        <v>23</v>
      </c>
      <c r="C7" s="8">
        <f>--ISDATE(B7)</f>
        <v>1</v>
      </c>
      <c r="D7" s="12"/>
      <c r="E7" s="8"/>
    </row>
    <row r="8" spans="1:5" x14ac:dyDescent="0.2">
      <c r="A8" s="14" t="s">
        <v>17</v>
      </c>
      <c r="B8" s="38">
        <v>12</v>
      </c>
      <c r="C8" s="8">
        <f>--ISDATE(B8)</f>
        <v>1</v>
      </c>
      <c r="D8" s="12"/>
      <c r="E8" s="8"/>
    </row>
    <row r="9" spans="1:5" x14ac:dyDescent="0.2">
      <c r="A9" s="8"/>
      <c r="B9" s="8"/>
      <c r="C9" s="8"/>
      <c r="D9" s="8"/>
      <c r="E9" s="8"/>
    </row>
    <row r="10" spans="1:5" x14ac:dyDescent="0.2">
      <c r="A10" s="14" t="s">
        <v>16</v>
      </c>
      <c r="B10" s="8">
        <f>SUMIFS(B4:B8,B4:B8,"&gt;=10")</f>
        <v>41316</v>
      </c>
      <c r="C10" s="8"/>
      <c r="D10" s="56"/>
      <c r="E10" s="8"/>
    </row>
    <row r="11" spans="1:5" x14ac:dyDescent="0.2">
      <c r="A11" s="14" t="str">
        <f>"Formula in "&amp;ADDRESS(ROW(B10),COLUMN(B10),4)&amp;"   &gt;&gt;&gt;"</f>
        <v>Formula in B10   &gt;&gt;&gt;</v>
      </c>
      <c r="B11" s="41" t="str">
        <f ca="1">_xlfn.FORMULATEXT(B10)</f>
        <v>=SUMIFS(B4:B8,B4:B8,"&gt;=10")</v>
      </c>
      <c r="C11" s="8"/>
      <c r="D11" s="8"/>
      <c r="E11" s="8"/>
    </row>
    <row r="12" spans="1:5" x14ac:dyDescent="0.2">
      <c r="A12" s="14"/>
      <c r="B12" s="41"/>
      <c r="C12" s="8"/>
      <c r="D12" s="8"/>
      <c r="E12" s="8"/>
    </row>
    <row r="13" spans="1:5" x14ac:dyDescent="0.2">
      <c r="A13" s="14" t="s">
        <v>15</v>
      </c>
      <c r="B13" s="41" t="str">
        <f>IF(COUNT(B4:B8)=COUNTA(B4:B8),"Data is all numeric","Data Input Error")</f>
        <v>Data is all numeric</v>
      </c>
      <c r="C13" s="8"/>
      <c r="D13" s="8"/>
      <c r="E13" s="8"/>
    </row>
    <row r="14" spans="1:5" x14ac:dyDescent="0.2">
      <c r="A14" s="14" t="str">
        <f>"Formula in "&amp;ADDRESS(ROW(B13),COLUMN(B13),4)&amp;"   &gt;&gt;&gt;"</f>
        <v>Formula in B13   &gt;&gt;&gt;</v>
      </c>
      <c r="B14" s="41" t="str">
        <f ca="1">_xlfn.FORMULATEXT(B13)</f>
        <v>=IF(COUNT(B4:B8)=COUNTA(B4:B8),"Data is all numeric","Data Input Error")</v>
      </c>
      <c r="C14" s="8"/>
      <c r="D14" s="8"/>
      <c r="E14" s="8"/>
    </row>
    <row r="15" spans="1:5" x14ac:dyDescent="0.2">
      <c r="A15" s="14" t="s">
        <v>14</v>
      </c>
      <c r="B15" s="41"/>
      <c r="C15" s="8"/>
      <c r="D15" s="8"/>
      <c r="E15" s="8"/>
    </row>
    <row r="16" spans="1:5" x14ac:dyDescent="0.2">
      <c r="A16" s="14"/>
      <c r="B16" s="41"/>
      <c r="C16" s="8"/>
      <c r="D16" s="8"/>
      <c r="E16" s="8"/>
    </row>
    <row r="17" spans="1:5" x14ac:dyDescent="0.2">
      <c r="A17" s="14" t="s">
        <v>13</v>
      </c>
      <c r="B17" s="41"/>
      <c r="C17" s="8"/>
      <c r="D17" s="8"/>
      <c r="E17" s="8"/>
    </row>
    <row r="18" spans="1:5" x14ac:dyDescent="0.2">
      <c r="A18" s="14"/>
      <c r="B18" s="41"/>
      <c r="C18" s="8"/>
      <c r="D18" s="8"/>
      <c r="E18" s="8"/>
    </row>
    <row r="19" spans="1:5" x14ac:dyDescent="0.2">
      <c r="A19" s="14" t="s">
        <v>12</v>
      </c>
      <c r="B19" s="8"/>
      <c r="C19" s="8"/>
      <c r="D19" s="8"/>
      <c r="E19" s="8"/>
    </row>
    <row r="20" spans="1:5" x14ac:dyDescent="0.2">
      <c r="A20" s="57" t="s">
        <v>11</v>
      </c>
      <c r="B20" s="52" t="s">
        <v>10</v>
      </c>
      <c r="C20" s="51" t="s">
        <v>9</v>
      </c>
      <c r="D20" s="52" t="s">
        <v>8</v>
      </c>
      <c r="E20" s="16"/>
    </row>
    <row r="21" spans="1:5" x14ac:dyDescent="0.2">
      <c r="A21" s="8" t="str">
        <f>A4</f>
        <v>number1</v>
      </c>
      <c r="B21" s="14" t="s">
        <v>7</v>
      </c>
      <c r="C21" s="8"/>
      <c r="D21" s="8"/>
      <c r="E21" s="8"/>
    </row>
    <row r="22" spans="1:5" x14ac:dyDescent="0.2">
      <c r="A22" s="8"/>
      <c r="B22" s="16" t="s">
        <v>6</v>
      </c>
      <c r="C22" s="16" t="b">
        <f>ISNUMBER(B4)</f>
        <v>1</v>
      </c>
      <c r="D22" s="8" t="str">
        <f ca="1">_xlfn.FORMULATEXT(C22)</f>
        <v>=ISNUMBER(B4)</v>
      </c>
      <c r="E22" s="8"/>
    </row>
    <row r="23" spans="1:5" x14ac:dyDescent="0.2">
      <c r="A23" s="8"/>
      <c r="B23" s="16"/>
      <c r="C23" s="16"/>
      <c r="D23" s="8"/>
      <c r="E23" s="8"/>
    </row>
    <row r="24" spans="1:5" x14ac:dyDescent="0.2">
      <c r="A24" s="14" t="str">
        <f>'Example 1'!A4</f>
        <v>Norman</v>
      </c>
      <c r="B24" s="14" t="s">
        <v>7</v>
      </c>
      <c r="C24" s="14"/>
      <c r="D24" s="14"/>
      <c r="E24" s="14"/>
    </row>
    <row r="25" spans="1:5" x14ac:dyDescent="0.2">
      <c r="A25" s="14"/>
      <c r="B25" s="16" t="s">
        <v>6</v>
      </c>
      <c r="C25" s="16" t="b">
        <f>ISNUMBER(B5)</f>
        <v>1</v>
      </c>
      <c r="D25" s="8" t="str">
        <f ca="1">_xlfn.FORMULATEXT(C25)</f>
        <v>=ISNUMBER(B5)</v>
      </c>
      <c r="E25" s="14"/>
    </row>
    <row r="26" spans="1:5" x14ac:dyDescent="0.2">
      <c r="A26" s="14"/>
      <c r="B26" s="14"/>
      <c r="C26" s="14"/>
      <c r="D26" s="14"/>
      <c r="E26" s="14"/>
    </row>
    <row r="27" spans="1:5" x14ac:dyDescent="0.2">
      <c r="A27" s="14"/>
      <c r="B27" s="8"/>
      <c r="C27" s="8"/>
      <c r="D27" s="8"/>
      <c r="E27"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SUMIFS</vt:lpstr>
      <vt:lpstr>Example 1</vt:lpstr>
      <vt:lpstr>Example 2</vt:lpstr>
      <vt:lpstr>Example 3</vt:lpstr>
      <vt:lpstr>Example 4</vt:lpstr>
      <vt:lpstr>Example 5</vt:lpstr>
      <vt:lpstr>Example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2013-05-26T01:28:44Z</dcterms:created>
  <dcterms:modified xsi:type="dcterms:W3CDTF">2020-08-26T14:11:14Z</dcterms:modified>
</cp:coreProperties>
</file>